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270" windowWidth="19440" windowHeight="991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calcChain.xml><?xml version="1.0" encoding="utf-8"?>
<calcChain xmlns="http://schemas.openxmlformats.org/spreadsheetml/2006/main">
  <c r="N29" i="1"/>
  <c r="N19"/>
  <c r="N8"/>
  <c r="N16"/>
  <c r="N17"/>
  <c r="N18"/>
  <c r="N20"/>
  <c r="N21"/>
  <c r="N22"/>
  <c r="N23"/>
  <c r="N24"/>
  <c r="N25"/>
  <c r="N26"/>
  <c r="N27"/>
  <c r="N28"/>
  <c r="N30"/>
  <c r="N31"/>
  <c r="N15"/>
  <c r="C32"/>
  <c r="D32"/>
  <c r="E32"/>
  <c r="F32"/>
  <c r="G32"/>
  <c r="H32"/>
  <c r="I32"/>
  <c r="J32"/>
  <c r="K32"/>
  <c r="L32"/>
  <c r="M32"/>
  <c r="B32"/>
  <c r="N12"/>
  <c r="N11"/>
  <c r="N10"/>
  <c r="D13"/>
  <c r="E13"/>
  <c r="F13"/>
  <c r="G13"/>
  <c r="H13"/>
  <c r="I13"/>
  <c r="J13"/>
  <c r="K13"/>
  <c r="L13"/>
  <c r="M13"/>
  <c r="C13"/>
  <c r="B13"/>
  <c r="N32" l="1"/>
  <c r="B33"/>
  <c r="C8" s="1"/>
  <c r="C33" s="1"/>
  <c r="D8" s="1"/>
  <c r="D33" s="1"/>
  <c r="E8" s="1"/>
  <c r="E33" s="1"/>
  <c r="F8" s="1"/>
  <c r="F33" s="1"/>
  <c r="G8" s="1"/>
  <c r="G33" s="1"/>
  <c r="H8" s="1"/>
  <c r="H33" s="1"/>
  <c r="I8" s="1"/>
  <c r="I33" s="1"/>
  <c r="J8" s="1"/>
  <c r="J33" s="1"/>
  <c r="K8" s="1"/>
  <c r="K33" s="1"/>
  <c r="L8" s="1"/>
  <c r="L33" s="1"/>
  <c r="M8" s="1"/>
  <c r="M33" s="1"/>
  <c r="N13"/>
  <c r="N33" l="1"/>
</calcChain>
</file>

<file path=xl/sharedStrings.xml><?xml version="1.0" encoding="utf-8"?>
<sst xmlns="http://schemas.openxmlformats.org/spreadsheetml/2006/main" count="47" uniqueCount="47">
  <si>
    <t>январь</t>
  </si>
  <si>
    <t>февраль</t>
  </si>
  <si>
    <t>март</t>
  </si>
  <si>
    <t xml:space="preserve"> апрель</t>
  </si>
  <si>
    <t>май</t>
  </si>
  <si>
    <t>июнь</t>
  </si>
  <si>
    <t>июль</t>
  </si>
  <si>
    <t>август</t>
  </si>
  <si>
    <t>сентябрь</t>
  </si>
  <si>
    <t>ноябрь</t>
  </si>
  <si>
    <t>декабрь</t>
  </si>
  <si>
    <t>октябрь</t>
  </si>
  <si>
    <t>помесячно</t>
  </si>
  <si>
    <t>Показатели</t>
  </si>
  <si>
    <t>Всего</t>
  </si>
  <si>
    <t>Сальдо на начало месяца</t>
  </si>
  <si>
    <t>ПРИХОД</t>
  </si>
  <si>
    <t>Взносы на ТО</t>
  </si>
  <si>
    <t>Ошибочное перечисление</t>
  </si>
  <si>
    <t>Прочие поступления</t>
  </si>
  <si>
    <t>Всего приход</t>
  </si>
  <si>
    <t>РАСХОД</t>
  </si>
  <si>
    <t>В кассу</t>
  </si>
  <si>
    <t>Услуги банка</t>
  </si>
  <si>
    <t>Страховые взносы</t>
  </si>
  <si>
    <t>НДФЛ</t>
  </si>
  <si>
    <t>Минимальный налог</t>
  </si>
  <si>
    <t>Госпошлина</t>
  </si>
  <si>
    <t>ООО "Ейскгоргаз"</t>
  </si>
  <si>
    <t>ООО "Ейскэнергосбыт"</t>
  </si>
  <si>
    <t>ООО "Ейскэлектросеть"</t>
  </si>
  <si>
    <t>ООО "Ейскэлектросервис"</t>
  </si>
  <si>
    <t>ООО "Универсал"</t>
  </si>
  <si>
    <t>ООО "ЕйскВодоканал"</t>
  </si>
  <si>
    <t>Другим домам ТСЖ</t>
  </si>
  <si>
    <t>Всего расход</t>
  </si>
  <si>
    <t>Сальдо на конец месяца</t>
  </si>
  <si>
    <t>Таблица 2</t>
  </si>
  <si>
    <t>Дом ул. Красная, 66/7</t>
  </si>
  <si>
    <t>Возврат ошибочных перечислений</t>
  </si>
  <si>
    <t>ООО "Ейсктепло"</t>
  </si>
  <si>
    <t>ТСЖ "АВГУСТ-2"</t>
  </si>
  <si>
    <t>Бухгалтер</t>
  </si>
  <si>
    <t>Дроботова Е.Г.</t>
  </si>
  <si>
    <t>Единый налог при УСН</t>
  </si>
  <si>
    <t>Отчет о движении денежных средств по расчетному счету за 2016 г.</t>
  </si>
  <si>
    <t>ИП "Волик"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</si>
</sst>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2" fontId="2" fillId="0" borderId="1" xfId="0" applyNumberFormat="1" applyFont="1" applyBorder="1" applyAlignment="1">
      <alignment horizontal="center"/>
    </xf>
    <xf numFmtId="2" fontId="1" fillId="0" borderId="0" xfId="0" applyNumberFormat="1" applyFont="1"/>
    <xf numFmtId="0" fontId="1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7"/>
  <sheetViews>
    <sheetView tabSelected="1" workbookViewId="0">
      <selection activeCell="H27" sqref="H27"/>
    </sheetView>
  </sheetViews>
  <sheetFormatPr defaultRowHeight="12.75"/>
  <cols>
    <col min="1" max="1" width="22" style="1" customWidth="1"/>
    <col min="2" max="2" width="9.42578125" style="1" bestFit="1" customWidth="1"/>
    <col min="3" max="7" width="9.140625" style="1"/>
    <col min="8" max="11" width="9.42578125" style="1" bestFit="1" customWidth="1"/>
    <col min="12" max="12" width="9.140625" style="1" customWidth="1"/>
    <col min="13" max="13" width="9.42578125" style="1" bestFit="1" customWidth="1"/>
    <col min="14" max="16384" width="9.140625" style="1"/>
  </cols>
  <sheetData>
    <row r="1" spans="1:14">
      <c r="A1" s="1" t="s">
        <v>41</v>
      </c>
    </row>
    <row r="2" spans="1:14">
      <c r="A2" s="1" t="s">
        <v>38</v>
      </c>
    </row>
    <row r="3" spans="1:14">
      <c r="A3" s="12" t="s">
        <v>37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4">
      <c r="A4" s="13" t="s">
        <v>45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6" spans="1:14">
      <c r="A6" s="14" t="s">
        <v>13</v>
      </c>
      <c r="B6" s="14" t="s">
        <v>12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 t="s">
        <v>14</v>
      </c>
    </row>
    <row r="7" spans="1:14">
      <c r="A7" s="14"/>
      <c r="B7" s="8" t="s">
        <v>0</v>
      </c>
      <c r="C7" s="8" t="s">
        <v>1</v>
      </c>
      <c r="D7" s="8" t="s">
        <v>2</v>
      </c>
      <c r="E7" s="8" t="s">
        <v>3</v>
      </c>
      <c r="F7" s="8" t="s">
        <v>4</v>
      </c>
      <c r="G7" s="8" t="s">
        <v>5</v>
      </c>
      <c r="H7" s="8" t="s">
        <v>6</v>
      </c>
      <c r="I7" s="8" t="s">
        <v>7</v>
      </c>
      <c r="J7" s="8" t="s">
        <v>8</v>
      </c>
      <c r="K7" s="8" t="s">
        <v>11</v>
      </c>
      <c r="L7" s="8" t="s">
        <v>9</v>
      </c>
      <c r="M7" s="8" t="s">
        <v>10</v>
      </c>
      <c r="N7" s="14"/>
    </row>
    <row r="8" spans="1:14">
      <c r="A8" s="4" t="s">
        <v>15</v>
      </c>
      <c r="B8" s="9">
        <v>248073.68</v>
      </c>
      <c r="C8" s="9">
        <f t="shared" ref="C8:M8" si="0">B33</f>
        <v>255243.96</v>
      </c>
      <c r="D8" s="9">
        <f t="shared" si="0"/>
        <v>261682.64999999997</v>
      </c>
      <c r="E8" s="9">
        <f t="shared" si="0"/>
        <v>274947.05999999994</v>
      </c>
      <c r="F8" s="9">
        <f t="shared" si="0"/>
        <v>263418.84999999992</v>
      </c>
      <c r="G8" s="9">
        <f t="shared" si="0"/>
        <v>263418.84999999992</v>
      </c>
      <c r="H8" s="9">
        <f t="shared" si="0"/>
        <v>263418.84999999992</v>
      </c>
      <c r="I8" s="9">
        <f t="shared" si="0"/>
        <v>263418.84999999992</v>
      </c>
      <c r="J8" s="9">
        <f t="shared" si="0"/>
        <v>263418.84999999992</v>
      </c>
      <c r="K8" s="9">
        <f t="shared" si="0"/>
        <v>263418.84999999992</v>
      </c>
      <c r="L8" s="9">
        <f t="shared" si="0"/>
        <v>263418.84999999992</v>
      </c>
      <c r="M8" s="9">
        <f t="shared" si="0"/>
        <v>263418.84999999992</v>
      </c>
      <c r="N8" s="9">
        <f>B8</f>
        <v>248073.68</v>
      </c>
    </row>
    <row r="9" spans="1:14">
      <c r="A9" s="11" t="s">
        <v>16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2"/>
    </row>
    <row r="10" spans="1:14">
      <c r="A10" s="2" t="s">
        <v>17</v>
      </c>
      <c r="B10" s="10">
        <v>12658</v>
      </c>
      <c r="C10" s="10">
        <v>25672</v>
      </c>
      <c r="D10" s="10">
        <v>37975</v>
      </c>
      <c r="E10" s="10">
        <v>14747</v>
      </c>
      <c r="F10" s="10"/>
      <c r="G10" s="10"/>
      <c r="H10" s="10"/>
      <c r="I10" s="10"/>
      <c r="J10" s="10"/>
      <c r="K10" s="10"/>
      <c r="L10" s="10"/>
      <c r="M10" s="10"/>
      <c r="N10" s="10">
        <f>SUM(B10:M10)</f>
        <v>91052</v>
      </c>
    </row>
    <row r="11" spans="1:14">
      <c r="A11" s="2" t="s">
        <v>18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>
        <f>SUM(B11:M11)</f>
        <v>0</v>
      </c>
    </row>
    <row r="12" spans="1:14">
      <c r="A12" s="2" t="s">
        <v>19</v>
      </c>
      <c r="B12" s="10"/>
      <c r="C12" s="10"/>
      <c r="D12" s="10"/>
      <c r="E12" s="10">
        <v>900</v>
      </c>
      <c r="F12" s="10"/>
      <c r="G12" s="10"/>
      <c r="H12" s="10"/>
      <c r="I12" s="10"/>
      <c r="J12" s="10"/>
      <c r="K12" s="10"/>
      <c r="L12" s="10"/>
      <c r="M12" s="10"/>
      <c r="N12" s="10">
        <f>SUM(B12:M12)</f>
        <v>900</v>
      </c>
    </row>
    <row r="13" spans="1:14">
      <c r="A13" s="5" t="s">
        <v>20</v>
      </c>
      <c r="B13" s="6">
        <f>SUM(B10:B12)</f>
        <v>12658</v>
      </c>
      <c r="C13" s="6">
        <f>SUM(C10:C12)</f>
        <v>25672</v>
      </c>
      <c r="D13" s="6">
        <f t="shared" ref="D13:N13" si="1">SUM(D10:D12)</f>
        <v>37975</v>
      </c>
      <c r="E13" s="6">
        <f t="shared" si="1"/>
        <v>15647</v>
      </c>
      <c r="F13" s="6">
        <f t="shared" si="1"/>
        <v>0</v>
      </c>
      <c r="G13" s="6">
        <f t="shared" si="1"/>
        <v>0</v>
      </c>
      <c r="H13" s="6">
        <f t="shared" si="1"/>
        <v>0</v>
      </c>
      <c r="I13" s="6">
        <f t="shared" si="1"/>
        <v>0</v>
      </c>
      <c r="J13" s="6">
        <f t="shared" si="1"/>
        <v>0</v>
      </c>
      <c r="K13" s="6">
        <f t="shared" si="1"/>
        <v>0</v>
      </c>
      <c r="L13" s="6">
        <f t="shared" si="1"/>
        <v>0</v>
      </c>
      <c r="M13" s="6">
        <f t="shared" si="1"/>
        <v>0</v>
      </c>
      <c r="N13" s="6">
        <f t="shared" si="1"/>
        <v>91952</v>
      </c>
    </row>
    <row r="14" spans="1:14">
      <c r="A14" s="11" t="s">
        <v>21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2"/>
    </row>
    <row r="15" spans="1:14">
      <c r="A15" s="2" t="s">
        <v>22</v>
      </c>
      <c r="B15" s="10"/>
      <c r="C15" s="10">
        <v>14305</v>
      </c>
      <c r="D15" s="10">
        <v>14600</v>
      </c>
      <c r="E15" s="10">
        <v>23475</v>
      </c>
      <c r="F15" s="10"/>
      <c r="G15" s="10"/>
      <c r="H15" s="10"/>
      <c r="I15" s="10"/>
      <c r="J15" s="10"/>
      <c r="K15" s="10"/>
      <c r="L15" s="10"/>
      <c r="M15" s="10"/>
      <c r="N15" s="10">
        <f>SUM(B15:M15)</f>
        <v>52380</v>
      </c>
    </row>
    <row r="16" spans="1:14">
      <c r="A16" s="2" t="s">
        <v>23</v>
      </c>
      <c r="B16" s="10">
        <v>15</v>
      </c>
      <c r="C16" s="10">
        <v>21.46</v>
      </c>
      <c r="D16" s="10">
        <v>36.9</v>
      </c>
      <c r="E16" s="10">
        <v>50.21</v>
      </c>
      <c r="F16" s="10"/>
      <c r="G16" s="10"/>
      <c r="H16" s="10"/>
      <c r="I16" s="10"/>
      <c r="J16" s="10"/>
      <c r="K16" s="10"/>
      <c r="L16" s="10"/>
      <c r="M16" s="10"/>
      <c r="N16" s="10">
        <f t="shared" ref="N16:N31" si="2">SUM(B16:M16)</f>
        <v>123.57</v>
      </c>
    </row>
    <row r="17" spans="1:15">
      <c r="A17" s="2" t="s">
        <v>24</v>
      </c>
      <c r="B17" s="10">
        <v>2888.6</v>
      </c>
      <c r="C17" s="10">
        <v>2888.6</v>
      </c>
      <c r="D17" s="10">
        <v>4831.84</v>
      </c>
      <c r="E17" s="10"/>
      <c r="F17" s="10"/>
      <c r="G17" s="10"/>
      <c r="H17" s="10"/>
      <c r="I17" s="10"/>
      <c r="J17" s="10"/>
      <c r="K17" s="10"/>
      <c r="L17" s="10"/>
      <c r="M17" s="10"/>
      <c r="N17" s="10">
        <f t="shared" si="2"/>
        <v>10609.04</v>
      </c>
    </row>
    <row r="18" spans="1:15">
      <c r="A18" s="2" t="s">
        <v>25</v>
      </c>
      <c r="B18" s="10">
        <v>2018.25</v>
      </c>
      <c r="C18" s="10">
        <v>2018.25</v>
      </c>
      <c r="D18" s="10">
        <v>3268.85</v>
      </c>
      <c r="E18" s="10"/>
      <c r="F18" s="10"/>
      <c r="G18" s="10"/>
      <c r="H18" s="10"/>
      <c r="I18" s="10"/>
      <c r="J18" s="10"/>
      <c r="K18" s="10"/>
      <c r="L18" s="10"/>
      <c r="M18" s="10"/>
      <c r="N18" s="10">
        <f t="shared" si="2"/>
        <v>7305.35</v>
      </c>
    </row>
    <row r="19" spans="1:15">
      <c r="A19" s="2" t="s">
        <v>44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>
        <f t="shared" si="2"/>
        <v>0</v>
      </c>
    </row>
    <row r="20" spans="1:15">
      <c r="A20" s="2" t="s">
        <v>26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>
        <f t="shared" si="2"/>
        <v>0</v>
      </c>
    </row>
    <row r="21" spans="1:15">
      <c r="A21" s="2" t="s">
        <v>27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>
        <f t="shared" si="2"/>
        <v>0</v>
      </c>
    </row>
    <row r="22" spans="1:15">
      <c r="A22" s="2" t="s">
        <v>46</v>
      </c>
      <c r="B22" s="10"/>
      <c r="C22" s="10"/>
      <c r="D22" s="10">
        <v>1973</v>
      </c>
      <c r="E22" s="10"/>
      <c r="F22" s="10"/>
      <c r="G22" s="10"/>
      <c r="H22" s="10"/>
      <c r="I22" s="10"/>
      <c r="J22" s="10"/>
      <c r="K22" s="10"/>
      <c r="L22" s="10"/>
      <c r="M22" s="10"/>
      <c r="N22" s="10">
        <f t="shared" si="2"/>
        <v>1973</v>
      </c>
    </row>
    <row r="23" spans="1:15">
      <c r="A23" s="2" t="s">
        <v>28</v>
      </c>
      <c r="B23" s="10">
        <v>565.87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>
        <f t="shared" si="2"/>
        <v>565.87</v>
      </c>
    </row>
    <row r="24" spans="1:15">
      <c r="A24" s="2" t="s">
        <v>29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>
        <f t="shared" si="2"/>
        <v>0</v>
      </c>
    </row>
    <row r="25" spans="1:15">
      <c r="A25" s="2" t="s">
        <v>30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>
        <f t="shared" si="2"/>
        <v>0</v>
      </c>
    </row>
    <row r="26" spans="1:15">
      <c r="A26" s="2" t="s">
        <v>31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>
        <f t="shared" si="2"/>
        <v>0</v>
      </c>
    </row>
    <row r="27" spans="1:15">
      <c r="A27" s="2" t="s">
        <v>32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>
        <f t="shared" si="2"/>
        <v>0</v>
      </c>
    </row>
    <row r="28" spans="1:15">
      <c r="A28" s="2" t="s">
        <v>33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>
        <f t="shared" si="2"/>
        <v>0</v>
      </c>
    </row>
    <row r="29" spans="1:15">
      <c r="A29" s="2" t="s">
        <v>40</v>
      </c>
      <c r="B29" s="10"/>
      <c r="C29" s="10"/>
      <c r="D29" s="10"/>
      <c r="E29" s="10">
        <v>3650</v>
      </c>
      <c r="F29" s="10"/>
      <c r="G29" s="10"/>
      <c r="H29" s="10"/>
      <c r="I29" s="10"/>
      <c r="J29" s="10"/>
      <c r="K29" s="10"/>
      <c r="L29" s="10"/>
      <c r="M29" s="10"/>
      <c r="N29" s="10">
        <f t="shared" si="2"/>
        <v>3650</v>
      </c>
    </row>
    <row r="30" spans="1:15">
      <c r="A30" s="2" t="s">
        <v>34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>
        <f t="shared" si="2"/>
        <v>0</v>
      </c>
    </row>
    <row r="31" spans="1:15" ht="25.5">
      <c r="A31" s="3" t="s">
        <v>39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>
        <f t="shared" si="2"/>
        <v>0</v>
      </c>
    </row>
    <row r="32" spans="1:15">
      <c r="A32" s="5" t="s">
        <v>35</v>
      </c>
      <c r="B32" s="9">
        <f>SUM(B15:B31)</f>
        <v>5487.72</v>
      </c>
      <c r="C32" s="9">
        <f t="shared" ref="C32:M32" si="3">SUM(C15:C31)</f>
        <v>19233.309999999998</v>
      </c>
      <c r="D32" s="9">
        <f t="shared" si="3"/>
        <v>24710.589999999997</v>
      </c>
      <c r="E32" s="9">
        <f t="shared" si="3"/>
        <v>27175.21</v>
      </c>
      <c r="F32" s="9">
        <f t="shared" si="3"/>
        <v>0</v>
      </c>
      <c r="G32" s="9">
        <f t="shared" si="3"/>
        <v>0</v>
      </c>
      <c r="H32" s="9">
        <f t="shared" si="3"/>
        <v>0</v>
      </c>
      <c r="I32" s="9">
        <f t="shared" si="3"/>
        <v>0</v>
      </c>
      <c r="J32" s="9">
        <f t="shared" si="3"/>
        <v>0</v>
      </c>
      <c r="K32" s="9">
        <f t="shared" si="3"/>
        <v>0</v>
      </c>
      <c r="L32" s="9">
        <f t="shared" si="3"/>
        <v>0</v>
      </c>
      <c r="M32" s="9">
        <f t="shared" si="3"/>
        <v>0</v>
      </c>
      <c r="N32" s="9">
        <f>SUM(B32:M32)</f>
        <v>76606.829999999987</v>
      </c>
      <c r="O32" s="7"/>
    </row>
    <row r="33" spans="1:14">
      <c r="A33" s="5" t="s">
        <v>36</v>
      </c>
      <c r="B33" s="9">
        <f t="shared" ref="B33:N33" si="4">B8+B13-B32</f>
        <v>255243.96</v>
      </c>
      <c r="C33" s="9">
        <f t="shared" si="4"/>
        <v>261682.64999999997</v>
      </c>
      <c r="D33" s="9">
        <f t="shared" si="4"/>
        <v>274947.05999999994</v>
      </c>
      <c r="E33" s="9">
        <f t="shared" si="4"/>
        <v>263418.84999999992</v>
      </c>
      <c r="F33" s="9">
        <f t="shared" si="4"/>
        <v>263418.84999999992</v>
      </c>
      <c r="G33" s="9">
        <f t="shared" si="4"/>
        <v>263418.84999999992</v>
      </c>
      <c r="H33" s="9">
        <f t="shared" si="4"/>
        <v>263418.84999999992</v>
      </c>
      <c r="I33" s="9">
        <f t="shared" si="4"/>
        <v>263418.84999999992</v>
      </c>
      <c r="J33" s="9">
        <f t="shared" si="4"/>
        <v>263418.84999999992</v>
      </c>
      <c r="K33" s="9">
        <f t="shared" si="4"/>
        <v>263418.84999999992</v>
      </c>
      <c r="L33" s="9">
        <f t="shared" si="4"/>
        <v>263418.84999999992</v>
      </c>
      <c r="M33" s="9">
        <f t="shared" si="4"/>
        <v>263418.84999999992</v>
      </c>
      <c r="N33" s="9">
        <f t="shared" si="4"/>
        <v>263418.84999999998</v>
      </c>
    </row>
    <row r="37" spans="1:14">
      <c r="C37" s="1" t="s">
        <v>42</v>
      </c>
      <c r="G37" s="1" t="s">
        <v>43</v>
      </c>
    </row>
  </sheetData>
  <mergeCells count="7">
    <mergeCell ref="A9:M9"/>
    <mergeCell ref="A14:M14"/>
    <mergeCell ref="A3:N3"/>
    <mergeCell ref="A4:N4"/>
    <mergeCell ref="B6:M6"/>
    <mergeCell ref="A6:A7"/>
    <mergeCell ref="N6:N7"/>
  </mergeCells>
  <pageMargins left="0.70866141732283472" right="0.70866141732283472" top="0.74803149606299213" bottom="0.74803149606299213" header="0.31496062992125984" footer="0.31496062992125984"/>
  <pageSetup paperSize="9" scale="92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Gennadiy</cp:lastModifiedBy>
  <cp:lastPrinted>2015-09-10T06:38:05Z</cp:lastPrinted>
  <dcterms:created xsi:type="dcterms:W3CDTF">2015-01-27T09:26:48Z</dcterms:created>
  <dcterms:modified xsi:type="dcterms:W3CDTF">2016-05-06T09:47:19Z</dcterms:modified>
</cp:coreProperties>
</file>